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wmf" ContentType="image/x-w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filterPrivacy="1" defaultThemeVersion="124226"/>
  <bookViews>
    <workbookView xWindow="240" yWindow="105" windowWidth="14805" windowHeight="8010" activeTab="2"/>
  </bookViews>
  <sheets>
    <sheet name="منشار" sheetId="1" r:id="rId1"/>
    <sheet name="المقص" sheetId="3" r:id="rId2"/>
    <sheet name="Sheet1" sheetId="4" r:id="rId3"/>
  </sheets>
  <definedNames>
    <definedName name="الأسم">المقص!$G$11:$G$19</definedName>
    <definedName name="التكلفة">المقص!$H$11:$H$19</definedName>
    <definedName name="كود_البلوك">المقص!$F$11:$F$19</definedName>
  </definedNames>
  <calcPr calcId="144525"/>
</workbook>
</file>

<file path=xl/calcChain.xml><?xml version="1.0" encoding="utf-8"?>
<calcChain xmlns="http://schemas.openxmlformats.org/spreadsheetml/2006/main">
  <c r="B9" i="4" l="1"/>
  <c r="C4" i="4"/>
  <c r="D9" i="4" s="1"/>
  <c r="D4" i="4" l="1"/>
</calcChain>
</file>

<file path=xl/sharedStrings.xml><?xml version="1.0" encoding="utf-8"?>
<sst xmlns="http://schemas.openxmlformats.org/spreadsheetml/2006/main" count="41" uniqueCount="19">
  <si>
    <t>الأسم</t>
  </si>
  <si>
    <t>التكلفة</t>
  </si>
  <si>
    <t>رخام</t>
  </si>
  <si>
    <t>جرانيت</t>
  </si>
  <si>
    <t>اسفلت</t>
  </si>
  <si>
    <t>بلاط</t>
  </si>
  <si>
    <t>تراب</t>
  </si>
  <si>
    <t>صخر</t>
  </si>
  <si>
    <t>كود البلوك</t>
  </si>
  <si>
    <t>ارجو المساعدة فى معادلة أو كود يقوم بعمل بحث وجمع معاً بمعنى</t>
  </si>
  <si>
    <t>يوجد لدينا ملف بيها اكثر من شيت اريد البحث فيهما عن كود معين ومعرفة اجمالى تكليفه</t>
  </si>
  <si>
    <t>مثال هذا الملف يوجد به مرحلتين للعمل النشر فى الشيت الأول والمقص فى الشيت الثانى</t>
  </si>
  <si>
    <t xml:space="preserve">المطلوب عند القيام بكتابة كود خامة يقوم بجمع تكلفة الخامة فى العمود H حسب الكود المدخل </t>
  </si>
  <si>
    <t>سواء كان فى الشيت الأول أو الثانى بمعنى اريدمعرفة كافة التكلفة للخامة المدخل كودها فى خانة البحث</t>
  </si>
  <si>
    <t>من كافة المراحل وشكرا</t>
  </si>
  <si>
    <t>البحث عن طريق البلوك</t>
  </si>
  <si>
    <t>البحث عن طريق الاسم</t>
  </si>
  <si>
    <t>اختر الكود من القائمة المنسدلة</t>
  </si>
  <si>
    <t>اختر الاسم من القائمة المنسدلة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</si>
</sst>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3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4"/>
      <color theme="1"/>
      <name val="Calibri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rgb="FF99FFCC"/>
        <bgColor indexed="64"/>
      </patternFill>
    </fill>
    <fill>
      <patternFill patternType="solid">
        <fgColor rgb="FF00B0F0"/>
        <bgColor indexed="64"/>
      </patternFill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0">
    <xf numFmtId="0" fontId="0" fillId="0" borderId="0" xfId="0"/>
    <xf numFmtId="0" fontId="1" fillId="0" borderId="1" xfId="0" applyFont="1" applyBorder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1" fillId="2" borderId="0" xfId="0" applyFont="1" applyFill="1" applyAlignment="1">
      <alignment horizontal="center" vertical="center"/>
    </xf>
    <xf numFmtId="0" fontId="1" fillId="2" borderId="1" xfId="0" applyFont="1" applyFill="1" applyBorder="1" applyAlignment="1">
      <alignment horizontal="center" vertical="center"/>
    </xf>
    <xf numFmtId="0" fontId="1" fillId="3" borderId="1" xfId="0" applyFont="1" applyFill="1" applyBorder="1" applyAlignment="1">
      <alignment horizontal="center" vertical="center"/>
    </xf>
    <xf numFmtId="0" fontId="2" fillId="4" borderId="1" xfId="0" applyFont="1" applyFill="1" applyBorder="1" applyAlignment="1">
      <alignment horizontal="center" vertical="center"/>
    </xf>
    <xf numFmtId="0" fontId="2" fillId="0" borderId="1" xfId="0" applyFont="1" applyBorder="1" applyAlignment="1">
      <alignment horizontal="center" vertical="center" wrapText="1"/>
    </xf>
    <xf numFmtId="0" fontId="0" fillId="0" borderId="2" xfId="0" applyBorder="1"/>
    <xf numFmtId="0" fontId="0" fillId="0" borderId="3" xfId="0" applyBorder="1"/>
  </cellXfs>
  <cellStyles count="1">
    <cellStyle name="Normal" xfId="0" builtinId="0"/>
  </cellStyles>
  <dxfs count="0"/>
  <tableStyles count="0" defaultTableStyle="TableStyleMedium2" defaultPivotStyle="PivotStyleMedium9"/>
  <colors>
    <mruColors>
      <color rgb="FF99FFCC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247650</xdr:colOff>
      <xdr:row>5</xdr:row>
      <xdr:rowOff>104775</xdr:rowOff>
    </xdr:from>
    <xdr:to>
      <xdr:col>4</xdr:col>
      <xdr:colOff>76200</xdr:colOff>
      <xdr:row>8</xdr:row>
      <xdr:rowOff>114300</xdr:rowOff>
    </xdr:to>
    <xdr:sp macro="" textlink="">
      <xdr:nvSpPr>
        <xdr:cNvPr id="3" name="Line Callout 1 2"/>
        <xdr:cNvSpPr/>
      </xdr:nvSpPr>
      <xdr:spPr>
        <a:xfrm>
          <a:off x="9985124175" y="1057275"/>
          <a:ext cx="2266950" cy="581025"/>
        </a:xfrm>
        <a:prstGeom prst="borderCallout1">
          <a:avLst/>
        </a:prstGeom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r" rtl="1"/>
          <a:endParaRPr lang="en-US" sz="1100"/>
        </a:p>
      </xdr:txBody>
    </xdr:sp>
    <xdr:clientData/>
  </xdr:twoCellAnchor>
  <xdr:twoCellAnchor>
    <xdr:from>
      <xdr:col>6</xdr:col>
      <xdr:colOff>9525</xdr:colOff>
      <xdr:row>0</xdr:row>
      <xdr:rowOff>19050</xdr:rowOff>
    </xdr:from>
    <xdr:to>
      <xdr:col>8</xdr:col>
      <xdr:colOff>200025</xdr:colOff>
      <xdr:row>8</xdr:row>
      <xdr:rowOff>0</xdr:rowOff>
    </xdr:to>
    <xdr:sp macro="" textlink="">
      <xdr:nvSpPr>
        <xdr:cNvPr id="5" name="Oval Callout 4"/>
        <xdr:cNvSpPr/>
      </xdr:nvSpPr>
      <xdr:spPr>
        <a:xfrm>
          <a:off x="9982561950" y="19050"/>
          <a:ext cx="1409700" cy="1504950"/>
        </a:xfrm>
        <a:prstGeom prst="wedgeEllipseCallout">
          <a:avLst/>
        </a:prstGeom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r" rtl="1"/>
          <a:endParaRPr lang="en-US" sz="1100"/>
        </a:p>
      </xdr:txBody>
    </xdr:sp>
    <xdr:clientData/>
  </xdr:twoCellAnchor>
  <xdr:twoCellAnchor>
    <xdr:from>
      <xdr:col>0</xdr:col>
      <xdr:colOff>304800</xdr:colOff>
      <xdr:row>6</xdr:row>
      <xdr:rowOff>57150</xdr:rowOff>
    </xdr:from>
    <xdr:to>
      <xdr:col>4</xdr:col>
      <xdr:colOff>0</xdr:colOff>
      <xdr:row>8</xdr:row>
      <xdr:rowOff>47625</xdr:rowOff>
    </xdr:to>
    <xdr:sp macro="" textlink="">
      <xdr:nvSpPr>
        <xdr:cNvPr id="6" name="TextBox 5"/>
        <xdr:cNvSpPr txBox="1"/>
      </xdr:nvSpPr>
      <xdr:spPr>
        <a:xfrm>
          <a:off x="9985200375" y="1200150"/>
          <a:ext cx="2133600" cy="371475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pPr algn="ctr" rtl="1"/>
          <a:r>
            <a:rPr lang="ar-SA" sz="1100" b="1"/>
            <a:t>كود الخامة المطلوب البحث به</a:t>
          </a:r>
          <a:endParaRPr lang="en-US" sz="1100" b="1"/>
        </a:p>
      </xdr:txBody>
    </xdr:sp>
    <xdr:clientData/>
  </xdr:twoCellAnchor>
  <xdr:twoCellAnchor>
    <xdr:from>
      <xdr:col>6</xdr:col>
      <xdr:colOff>209550</xdr:colOff>
      <xdr:row>1</xdr:row>
      <xdr:rowOff>38100</xdr:rowOff>
    </xdr:from>
    <xdr:to>
      <xdr:col>7</xdr:col>
      <xdr:colOff>523875</xdr:colOff>
      <xdr:row>6</xdr:row>
      <xdr:rowOff>114300</xdr:rowOff>
    </xdr:to>
    <xdr:sp macro="" textlink="">
      <xdr:nvSpPr>
        <xdr:cNvPr id="7" name="TextBox 6"/>
        <xdr:cNvSpPr txBox="1"/>
      </xdr:nvSpPr>
      <xdr:spPr>
        <a:xfrm>
          <a:off x="9982847700" y="228600"/>
          <a:ext cx="923925" cy="1028700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ctr"/>
        <a:lstStyle/>
        <a:p>
          <a:pPr algn="ctr" rtl="1"/>
          <a:r>
            <a:rPr lang="ar-SA" sz="1400" b="1"/>
            <a:t>التكلفة المطلوب جمعها بعد البحث</a:t>
          </a:r>
          <a:endParaRPr lang="en-US" sz="1400" b="1"/>
        </a:p>
      </xdr:txBody>
    </xdr:sp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247650</xdr:colOff>
      <xdr:row>5</xdr:row>
      <xdr:rowOff>104775</xdr:rowOff>
    </xdr:from>
    <xdr:to>
      <xdr:col>4</xdr:col>
      <xdr:colOff>76200</xdr:colOff>
      <xdr:row>8</xdr:row>
      <xdr:rowOff>114300</xdr:rowOff>
    </xdr:to>
    <xdr:sp macro="" textlink="">
      <xdr:nvSpPr>
        <xdr:cNvPr id="2" name="Line Callout 1 1"/>
        <xdr:cNvSpPr/>
      </xdr:nvSpPr>
      <xdr:spPr>
        <a:xfrm>
          <a:off x="9985124175" y="1057275"/>
          <a:ext cx="2266950" cy="581025"/>
        </a:xfrm>
        <a:prstGeom prst="borderCallout1">
          <a:avLst/>
        </a:prstGeom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r" rtl="1"/>
          <a:endParaRPr lang="en-US" sz="1100"/>
        </a:p>
      </xdr:txBody>
    </xdr:sp>
    <xdr:clientData/>
  </xdr:twoCellAnchor>
  <xdr:twoCellAnchor>
    <xdr:from>
      <xdr:col>6</xdr:col>
      <xdr:colOff>9525</xdr:colOff>
      <xdr:row>0</xdr:row>
      <xdr:rowOff>19050</xdr:rowOff>
    </xdr:from>
    <xdr:to>
      <xdr:col>8</xdr:col>
      <xdr:colOff>200025</xdr:colOff>
      <xdr:row>8</xdr:row>
      <xdr:rowOff>0</xdr:rowOff>
    </xdr:to>
    <xdr:sp macro="" textlink="">
      <xdr:nvSpPr>
        <xdr:cNvPr id="3" name="Oval Callout 2"/>
        <xdr:cNvSpPr/>
      </xdr:nvSpPr>
      <xdr:spPr>
        <a:xfrm>
          <a:off x="9982561950" y="19050"/>
          <a:ext cx="1409700" cy="1504950"/>
        </a:xfrm>
        <a:prstGeom prst="wedgeEllipseCallout">
          <a:avLst/>
        </a:prstGeom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r" rtl="1"/>
          <a:endParaRPr lang="en-US" sz="1100"/>
        </a:p>
      </xdr:txBody>
    </xdr:sp>
    <xdr:clientData/>
  </xdr:twoCellAnchor>
  <xdr:twoCellAnchor>
    <xdr:from>
      <xdr:col>0</xdr:col>
      <xdr:colOff>304800</xdr:colOff>
      <xdr:row>6</xdr:row>
      <xdr:rowOff>57150</xdr:rowOff>
    </xdr:from>
    <xdr:to>
      <xdr:col>4</xdr:col>
      <xdr:colOff>0</xdr:colOff>
      <xdr:row>8</xdr:row>
      <xdr:rowOff>47625</xdr:rowOff>
    </xdr:to>
    <xdr:sp macro="" textlink="">
      <xdr:nvSpPr>
        <xdr:cNvPr id="4" name="TextBox 3"/>
        <xdr:cNvSpPr txBox="1"/>
      </xdr:nvSpPr>
      <xdr:spPr>
        <a:xfrm>
          <a:off x="9985200375" y="1200150"/>
          <a:ext cx="2133600" cy="371475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pPr algn="ctr" rtl="1"/>
          <a:r>
            <a:rPr lang="ar-SA" sz="1100" b="1"/>
            <a:t>كود الخامة المطلوب البحث به</a:t>
          </a:r>
          <a:endParaRPr lang="en-US" sz="1100" b="1"/>
        </a:p>
      </xdr:txBody>
    </xdr:sp>
    <xdr:clientData/>
  </xdr:twoCellAnchor>
  <xdr:twoCellAnchor>
    <xdr:from>
      <xdr:col>6</xdr:col>
      <xdr:colOff>209550</xdr:colOff>
      <xdr:row>1</xdr:row>
      <xdr:rowOff>38100</xdr:rowOff>
    </xdr:from>
    <xdr:to>
      <xdr:col>7</xdr:col>
      <xdr:colOff>523875</xdr:colOff>
      <xdr:row>6</xdr:row>
      <xdr:rowOff>114300</xdr:rowOff>
    </xdr:to>
    <xdr:sp macro="" textlink="">
      <xdr:nvSpPr>
        <xdr:cNvPr id="5" name="TextBox 4"/>
        <xdr:cNvSpPr txBox="1"/>
      </xdr:nvSpPr>
      <xdr:spPr>
        <a:xfrm>
          <a:off x="9982847700" y="228600"/>
          <a:ext cx="923925" cy="1028700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ctr"/>
        <a:lstStyle/>
        <a:p>
          <a:pPr algn="ctr" rtl="1"/>
          <a:r>
            <a:rPr lang="ar-SA" sz="1400" b="1"/>
            <a:t>التكلفة المطلوب جمعها بعد البحث</a:t>
          </a:r>
          <a:endParaRPr lang="en-US" sz="1400" b="1"/>
        </a:p>
      </xdr:txBody>
    </xdr:sp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2.xml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F3:S19"/>
  <sheetViews>
    <sheetView rightToLeft="1" workbookViewId="0">
      <selection activeCell="X14" sqref="X14"/>
    </sheetView>
  </sheetViews>
  <sheetFormatPr defaultRowHeight="15" x14ac:dyDescent="0.25"/>
  <cols>
    <col min="6" max="8" width="9.140625" customWidth="1"/>
    <col min="9" max="9" width="8.42578125" customWidth="1"/>
  </cols>
  <sheetData>
    <row r="3" spans="6:19" ht="21.75" customHeight="1" x14ac:dyDescent="0.25">
      <c r="K3" s="2" t="s">
        <v>9</v>
      </c>
      <c r="L3" s="2"/>
      <c r="M3" s="2"/>
      <c r="N3" s="2"/>
      <c r="O3" s="2"/>
      <c r="P3" s="2"/>
      <c r="Q3" s="2"/>
      <c r="R3" s="2"/>
      <c r="S3" s="2"/>
    </row>
    <row r="4" spans="6:19" x14ac:dyDescent="0.25">
      <c r="K4" s="2" t="s">
        <v>10</v>
      </c>
      <c r="L4" s="2"/>
      <c r="M4" s="2"/>
      <c r="N4" s="2"/>
      <c r="O4" s="2"/>
      <c r="P4" s="2"/>
      <c r="Q4" s="2"/>
      <c r="R4" s="2"/>
      <c r="S4" s="2"/>
    </row>
    <row r="5" spans="6:19" x14ac:dyDescent="0.25">
      <c r="K5" s="3" t="s">
        <v>11</v>
      </c>
      <c r="L5" s="3"/>
      <c r="M5" s="3"/>
      <c r="N5" s="3"/>
      <c r="O5" s="3"/>
      <c r="P5" s="3"/>
      <c r="Q5" s="3"/>
      <c r="R5" s="3"/>
      <c r="S5" s="3"/>
    </row>
    <row r="6" spans="6:19" x14ac:dyDescent="0.25">
      <c r="K6" s="2" t="s">
        <v>12</v>
      </c>
      <c r="L6" s="2"/>
      <c r="M6" s="2"/>
      <c r="N6" s="2"/>
      <c r="O6" s="2"/>
      <c r="P6" s="2"/>
      <c r="Q6" s="2"/>
      <c r="R6" s="2"/>
      <c r="S6" s="2"/>
    </row>
    <row r="7" spans="6:19" x14ac:dyDescent="0.25">
      <c r="K7" s="3" t="s">
        <v>13</v>
      </c>
      <c r="L7" s="3"/>
      <c r="M7" s="3"/>
      <c r="N7" s="3"/>
      <c r="O7" s="3"/>
      <c r="P7" s="3"/>
      <c r="Q7" s="3"/>
      <c r="R7" s="3"/>
      <c r="S7" s="3"/>
    </row>
    <row r="8" spans="6:19" x14ac:dyDescent="0.25">
      <c r="K8" s="2" t="s">
        <v>14</v>
      </c>
      <c r="L8" s="2"/>
      <c r="M8" s="2"/>
      <c r="N8" s="2"/>
      <c r="O8" s="2"/>
      <c r="P8" s="2"/>
      <c r="Q8" s="2"/>
      <c r="R8" s="2"/>
      <c r="S8" s="2"/>
    </row>
    <row r="9" spans="6:19" x14ac:dyDescent="0.25">
      <c r="K9" s="2"/>
      <c r="L9" s="2"/>
      <c r="M9" s="2"/>
      <c r="N9" s="2"/>
      <c r="O9" s="2"/>
      <c r="P9" s="2"/>
      <c r="Q9" s="2"/>
      <c r="R9" s="2"/>
      <c r="S9" s="2"/>
    </row>
    <row r="10" spans="6:19" x14ac:dyDescent="0.25">
      <c r="F10" s="1" t="s">
        <v>8</v>
      </c>
      <c r="G10" s="1" t="s">
        <v>0</v>
      </c>
      <c r="H10" s="1" t="s">
        <v>1</v>
      </c>
      <c r="K10" s="2"/>
      <c r="L10" s="2"/>
      <c r="M10" s="2"/>
      <c r="N10" s="2"/>
      <c r="O10" s="2"/>
      <c r="P10" s="2"/>
      <c r="Q10" s="2"/>
      <c r="R10" s="2"/>
      <c r="S10" s="2"/>
    </row>
    <row r="11" spans="6:19" x14ac:dyDescent="0.25">
      <c r="F11" s="1">
        <v>100</v>
      </c>
      <c r="G11" s="1" t="s">
        <v>2</v>
      </c>
      <c r="H11" s="1">
        <v>1000</v>
      </c>
    </row>
    <row r="12" spans="6:19" x14ac:dyDescent="0.25">
      <c r="F12" s="1">
        <v>101</v>
      </c>
      <c r="G12" s="1" t="s">
        <v>3</v>
      </c>
      <c r="H12" s="1">
        <v>100</v>
      </c>
    </row>
    <row r="13" spans="6:19" x14ac:dyDescent="0.25">
      <c r="F13" s="1">
        <v>102</v>
      </c>
      <c r="G13" s="1" t="s">
        <v>4</v>
      </c>
      <c r="H13" s="1">
        <v>10000</v>
      </c>
    </row>
    <row r="14" spans="6:19" x14ac:dyDescent="0.25">
      <c r="F14" s="1">
        <v>103</v>
      </c>
      <c r="G14" s="1" t="s">
        <v>5</v>
      </c>
      <c r="H14" s="1">
        <v>500</v>
      </c>
    </row>
    <row r="15" spans="6:19" x14ac:dyDescent="0.25">
      <c r="F15" s="1">
        <v>100</v>
      </c>
      <c r="G15" s="1" t="s">
        <v>2</v>
      </c>
      <c r="H15" s="1">
        <v>12500</v>
      </c>
    </row>
    <row r="16" spans="6:19" x14ac:dyDescent="0.25">
      <c r="F16" s="1">
        <v>105</v>
      </c>
      <c r="G16" s="1" t="s">
        <v>6</v>
      </c>
      <c r="H16" s="1">
        <v>10000</v>
      </c>
    </row>
    <row r="17" spans="6:8" x14ac:dyDescent="0.25">
      <c r="F17" s="1">
        <v>100</v>
      </c>
      <c r="G17" s="1" t="s">
        <v>2</v>
      </c>
      <c r="H17" s="1">
        <v>1230</v>
      </c>
    </row>
    <row r="18" spans="6:8" x14ac:dyDescent="0.25">
      <c r="F18" s="1">
        <v>107</v>
      </c>
      <c r="G18" s="1" t="s">
        <v>7</v>
      </c>
      <c r="H18" s="1">
        <v>1100</v>
      </c>
    </row>
    <row r="19" spans="6:8" x14ac:dyDescent="0.25">
      <c r="F19" s="1">
        <v>102</v>
      </c>
      <c r="G19" s="1" t="s">
        <v>4</v>
      </c>
      <c r="H19" s="1">
        <v>1254</v>
      </c>
    </row>
  </sheetData>
  <mergeCells count="8">
    <mergeCell ref="K9:S9"/>
    <mergeCell ref="K10:S10"/>
    <mergeCell ref="K3:S3"/>
    <mergeCell ref="K4:S4"/>
    <mergeCell ref="K5:S5"/>
    <mergeCell ref="K6:S6"/>
    <mergeCell ref="K7:S7"/>
    <mergeCell ref="K8:S8"/>
  </mergeCells>
  <pageMargins left="0.7" right="0.7" top="0.75" bottom="0.75" header="0.3" footer="0.3"/>
  <pageSetup orientation="portrait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F10:H19"/>
  <sheetViews>
    <sheetView rightToLeft="1" workbookViewId="0">
      <selection activeCell="D15" sqref="D15"/>
    </sheetView>
  </sheetViews>
  <sheetFormatPr defaultRowHeight="15" x14ac:dyDescent="0.25"/>
  <cols>
    <col min="6" max="8" width="9.140625" customWidth="1"/>
    <col min="9" max="9" width="8.42578125" customWidth="1"/>
  </cols>
  <sheetData>
    <row r="10" spans="6:8" x14ac:dyDescent="0.25">
      <c r="F10" s="1" t="s">
        <v>8</v>
      </c>
      <c r="G10" s="1" t="s">
        <v>0</v>
      </c>
      <c r="H10" s="1" t="s">
        <v>1</v>
      </c>
    </row>
    <row r="11" spans="6:8" x14ac:dyDescent="0.25">
      <c r="F11" s="1">
        <v>100</v>
      </c>
      <c r="G11" s="1" t="s">
        <v>2</v>
      </c>
      <c r="H11" s="1">
        <v>100</v>
      </c>
    </row>
    <row r="12" spans="6:8" x14ac:dyDescent="0.25">
      <c r="F12" s="1">
        <v>101</v>
      </c>
      <c r="G12" s="1" t="s">
        <v>3</v>
      </c>
      <c r="H12" s="1">
        <v>200</v>
      </c>
    </row>
    <row r="13" spans="6:8" x14ac:dyDescent="0.25">
      <c r="F13" s="1">
        <v>102</v>
      </c>
      <c r="G13" s="1" t="s">
        <v>4</v>
      </c>
      <c r="H13" s="1">
        <v>300</v>
      </c>
    </row>
    <row r="14" spans="6:8" x14ac:dyDescent="0.25">
      <c r="F14" s="1">
        <v>103</v>
      </c>
      <c r="G14" s="1" t="s">
        <v>5</v>
      </c>
      <c r="H14" s="1">
        <v>500</v>
      </c>
    </row>
    <row r="15" spans="6:8" x14ac:dyDescent="0.25">
      <c r="F15" s="1">
        <v>100</v>
      </c>
      <c r="G15" s="1" t="s">
        <v>2</v>
      </c>
      <c r="H15" s="1">
        <v>600</v>
      </c>
    </row>
    <row r="16" spans="6:8" x14ac:dyDescent="0.25">
      <c r="F16" s="1">
        <v>105</v>
      </c>
      <c r="G16" s="1" t="s">
        <v>6</v>
      </c>
      <c r="H16" s="1">
        <v>730</v>
      </c>
    </row>
    <row r="17" spans="6:8" x14ac:dyDescent="0.25">
      <c r="F17" s="1">
        <v>100</v>
      </c>
      <c r="G17" s="1" t="s">
        <v>2</v>
      </c>
      <c r="H17" s="1">
        <v>860</v>
      </c>
    </row>
    <row r="18" spans="6:8" x14ac:dyDescent="0.25">
      <c r="F18" s="1">
        <v>107</v>
      </c>
      <c r="G18" s="1" t="s">
        <v>7</v>
      </c>
      <c r="H18" s="1">
        <v>990</v>
      </c>
    </row>
    <row r="19" spans="6:8" x14ac:dyDescent="0.25">
      <c r="F19" s="1">
        <v>102</v>
      </c>
      <c r="G19" s="1" t="s">
        <v>4</v>
      </c>
      <c r="H19" s="1">
        <v>1120</v>
      </c>
    </row>
  </sheetData>
  <pageMargins left="0.7" right="0.7" top="0.75" bottom="0.75" header="0.3" footer="0.3"/>
  <drawing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D9"/>
  <sheetViews>
    <sheetView rightToLeft="1" tabSelected="1" workbookViewId="0">
      <selection activeCell="F2" sqref="F2"/>
    </sheetView>
  </sheetViews>
  <sheetFormatPr defaultRowHeight="15" x14ac:dyDescent="0.25"/>
  <cols>
    <col min="2" max="2" width="17.140625" customWidth="1"/>
    <col min="3" max="3" width="18" customWidth="1"/>
    <col min="4" max="4" width="20.28515625" customWidth="1"/>
  </cols>
  <sheetData>
    <row r="1" spans="2:4" ht="18.75" x14ac:dyDescent="0.25">
      <c r="B1" s="6" t="s">
        <v>15</v>
      </c>
      <c r="C1" s="6"/>
      <c r="D1" s="6"/>
    </row>
    <row r="2" spans="2:4" ht="36" customHeight="1" x14ac:dyDescent="0.25">
      <c r="B2" s="7" t="s">
        <v>17</v>
      </c>
      <c r="C2" s="8"/>
      <c r="D2" s="9"/>
    </row>
    <row r="3" spans="2:4" x14ac:dyDescent="0.25">
      <c r="B3" s="1" t="s">
        <v>8</v>
      </c>
      <c r="C3" s="1" t="s">
        <v>0</v>
      </c>
      <c r="D3" s="1" t="s">
        <v>1</v>
      </c>
    </row>
    <row r="4" spans="2:4" x14ac:dyDescent="0.25">
      <c r="B4" s="4">
        <v>102</v>
      </c>
      <c r="C4" s="5" t="str">
        <f>VLOOKUP(Sheet1!$B$4,منشار!$F$11:$H$19,2,0)</f>
        <v>اسفلت</v>
      </c>
      <c r="D4" s="5">
        <f>VLOOKUP(Sheet1!$B$4,منشار!$F$11:$H$19,3,0)+VLOOKUP(Sheet1!$C$4,المقص!$G$11:$H$19,2,0)</f>
        <v>10300</v>
      </c>
    </row>
    <row r="6" spans="2:4" ht="18.75" x14ac:dyDescent="0.25">
      <c r="B6" s="6" t="s">
        <v>16</v>
      </c>
      <c r="C6" s="6"/>
      <c r="D6" s="6"/>
    </row>
    <row r="7" spans="2:4" ht="45" customHeight="1" x14ac:dyDescent="0.25">
      <c r="C7" s="7" t="s">
        <v>18</v>
      </c>
    </row>
    <row r="8" spans="2:4" x14ac:dyDescent="0.25">
      <c r="B8" s="1" t="s">
        <v>8</v>
      </c>
      <c r="C8" s="1" t="s">
        <v>0</v>
      </c>
      <c r="D8" s="1" t="s">
        <v>1</v>
      </c>
    </row>
    <row r="9" spans="2:4" x14ac:dyDescent="0.25">
      <c r="B9" s="5">
        <f>INDEX(كود_البلوك,MATCH($C$9,الأسم,0))</f>
        <v>102</v>
      </c>
      <c r="C9" s="4" t="s">
        <v>4</v>
      </c>
      <c r="D9" s="5">
        <f>VLOOKUP(Sheet1!$B$4,منشار!$F$11:$H$19,3,0)+VLOOKUP(Sheet1!$C$4,المقص!$G$11:$H$19,2,0)</f>
        <v>10300</v>
      </c>
    </row>
  </sheetData>
  <mergeCells count="3">
    <mergeCell ref="B1:D1"/>
    <mergeCell ref="B6:D6"/>
    <mergeCell ref="C2:D2"/>
  </mergeCells>
  <dataValidations count="2">
    <dataValidation type="list" allowBlank="1" showInputMessage="1" showErrorMessage="1" sqref="B4">
      <formula1>كود_البلوك</formula1>
    </dataValidation>
    <dataValidation type="list" allowBlank="1" showInputMessage="1" showErrorMessage="1" sqref="C9">
      <formula1>الأسم</formula1>
    </dataValidation>
  </dataValidations>
  <pageMargins left="0.7" right="0.7" top="0.75" bottom="0.75" header="0.3" footer="0.3"/>
  <pageSetup orientation="portrait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منشار</vt:lpstr>
      <vt:lpstr>المقص</vt:lpstr>
      <vt:lpstr>Sheet1</vt:lpstr>
      <vt:lpstr>الأسم</vt:lpstr>
      <vt:lpstr>التكلفة</vt:lpstr>
      <vt:lpstr>كود_البلوك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2015-03-19T13:07:07Z</dcterms:modified>
</cp:coreProperties>
</file>